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tfoldfylke-my.sharepoint.com/personal/kristin_froland_vestfoldfylke_no/Documents/Skrivebord/"/>
    </mc:Choice>
  </mc:AlternateContent>
  <xr:revisionPtr revIDLastSave="5" documentId="8_{92281265-39B2-4848-BFCA-F8E39229F8B2}" xr6:coauthVersionLast="47" xr6:coauthVersionMax="47" xr10:uidLastSave="{4FBD0F68-E1BB-48B1-8F20-893CBFE56C08}"/>
  <bookViews>
    <workbookView xWindow="28680" yWindow="-2070" windowWidth="29040" windowHeight="15720" activeTab="1" xr2:uid="{00000000-000D-0000-FFFF-FFFF00000000}"/>
  </bookViews>
  <sheets>
    <sheet name="Informasjon" sheetId="4" r:id="rId1"/>
    <sheet name="Prisskjema siste forslag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3" i="3" l="1"/>
  <c r="E24" i="3"/>
  <c r="E25" i="3"/>
  <c r="E26" i="3"/>
  <c r="F31" i="3"/>
  <c r="F32" i="3"/>
  <c r="F33" i="3"/>
  <c r="F34" i="3"/>
  <c r="F30" i="3"/>
  <c r="E22" i="3"/>
  <c r="E18" i="3"/>
  <c r="E19" i="3" s="1"/>
  <c r="E27" i="3" l="1"/>
  <c r="F35" i="3"/>
  <c r="G10" i="3" l="1"/>
  <c r="G11" i="3"/>
  <c r="G12" i="3"/>
  <c r="G13" i="3"/>
  <c r="G14" i="3"/>
  <c r="G15" i="3" l="1"/>
  <c r="C37" i="3" s="1"/>
</calcChain>
</file>

<file path=xl/sharedStrings.xml><?xml version="1.0" encoding="utf-8"?>
<sst xmlns="http://schemas.openxmlformats.org/spreadsheetml/2006/main" count="51" uniqueCount="42">
  <si>
    <t>Total</t>
  </si>
  <si>
    <t>Estimert antall kursgjennomføringer per år</t>
  </si>
  <si>
    <t>Rådgiver/konsulent</t>
  </si>
  <si>
    <t>Pris per gjennomføring</t>
  </si>
  <si>
    <t>Helsekontroll, inkl prøvesvar og epikriser</t>
  </si>
  <si>
    <t>Vaksine: Hepatitt A+B</t>
  </si>
  <si>
    <t>Vaksine: Difteri, stivkrampe, kikhoste og polio</t>
  </si>
  <si>
    <t>Vaksine: TBE (flått)</t>
  </si>
  <si>
    <t>Pris per live-gjennomføring, ubegrenset antall deltakere</t>
  </si>
  <si>
    <t>Fysiske tjenester</t>
  </si>
  <si>
    <t>Digitale tjenester</t>
  </si>
  <si>
    <t>Bedriftssykepleier</t>
  </si>
  <si>
    <t>Ergoterapeut</t>
  </si>
  <si>
    <t>Yrkeshygeniker</t>
  </si>
  <si>
    <t>Enhet</t>
  </si>
  <si>
    <t>Timepris digitale tjenester</t>
  </si>
  <si>
    <t>Timepris fysiske tjenester</t>
  </si>
  <si>
    <t>Estimert antall timer digitale tjenester</t>
  </si>
  <si>
    <t>Estimert antall timer fysiske tjenester</t>
  </si>
  <si>
    <t>Vaksine: influensa</t>
  </si>
  <si>
    <t>Diverse grunnleggende HMS-temaer, f eks kjemikaliehåndtering og stoffkartotek eller psykososialt arbeidsmiljø eller risikovurdering</t>
  </si>
  <si>
    <t>Totalt</t>
  </si>
  <si>
    <t>Timepriser nøkkelpersonell</t>
  </si>
  <si>
    <t xml:space="preserve">Webinar live, per 30 min </t>
  </si>
  <si>
    <t>Dose</t>
  </si>
  <si>
    <t>Stk</t>
  </si>
  <si>
    <t>Sum tilbudspris</t>
  </si>
  <si>
    <t>INFORMASJON</t>
  </si>
  <si>
    <t>Leverandør</t>
  </si>
  <si>
    <t>Evalueringssum:</t>
  </si>
  <si>
    <t>Fysiske kurs/workshop</t>
  </si>
  <si>
    <t>Grunnleggende HMS-temaer, 21-40 deltakere</t>
  </si>
  <si>
    <t>Grunnleggende HMS-temaer, 41-80 deltakere</t>
  </si>
  <si>
    <t>Grunnleggende HMS-temaer, 1-20 deltakere</t>
  </si>
  <si>
    <t>Grunnleggende førstehjelp, 1-16 deltakere</t>
  </si>
  <si>
    <t xml:space="preserve">Grunnleggende førstehjelp, 17-30 deltakere </t>
  </si>
  <si>
    <t>Faglig ressurs innenfor arbeidsmedisin- og organisasjonspsykologi</t>
  </si>
  <si>
    <t>Estimert antall per år</t>
  </si>
  <si>
    <t>Pris per dose/kontroll</t>
  </si>
  <si>
    <t xml:space="preserve">Øvrige tjenester per stk, ved Kundens lokasjoner </t>
  </si>
  <si>
    <r>
      <t xml:space="preserve">Denne siden i prisskjemaet innneholder informasjon til Leverandør.
:: Leverandør skal kun fylle inn felter med </t>
    </r>
    <r>
      <rPr>
        <b/>
        <sz val="11"/>
        <color theme="1"/>
        <rFont val="Calibri"/>
        <family val="2"/>
        <scheme val="minor"/>
      </rPr>
      <t>gul bakgrunn</t>
    </r>
    <r>
      <rPr>
        <sz val="11"/>
        <color theme="1"/>
        <rFont val="Calibri"/>
        <family val="2"/>
        <scheme val="minor"/>
      </rPr>
      <t xml:space="preserve">
:: Felter med annen bakgrunn enn gul </t>
    </r>
    <r>
      <rPr>
        <b/>
        <sz val="11"/>
        <color theme="1"/>
        <rFont val="Calibri"/>
        <family val="2"/>
        <scheme val="minor"/>
      </rPr>
      <t>skal ikke endres</t>
    </r>
    <r>
      <rPr>
        <sz val="11"/>
        <color theme="1"/>
        <rFont val="Calibri"/>
        <family val="2"/>
        <scheme val="minor"/>
      </rPr>
      <t xml:space="preserve">
:: Tildelingskriteriet i Vedlegg B legges til grunn ved evalueringen
:: Alle priser oppgis eks.mva
</t>
    </r>
  </si>
  <si>
    <r>
      <t xml:space="preserve">Timepriser nøkkelpersonell: </t>
    </r>
    <r>
      <rPr>
        <sz val="11"/>
        <rFont val="Calibri"/>
        <family val="2"/>
        <scheme val="minor"/>
      </rPr>
      <t>timepriser for nøkkelpersonell er inndelt i digitale tjenester og fysiske tjenester. Timepriser for nøkkelpersonell skal også legges til grunn ved skreddersøm av kurs.</t>
    </r>
    <r>
      <rPr>
        <b/>
        <sz val="11"/>
        <rFont val="Calibri"/>
        <family val="2"/>
        <scheme val="minor"/>
      </rPr>
      <t xml:space="preserve">
Webinar live, per 30 min: p</t>
    </r>
    <r>
      <rPr>
        <sz val="11"/>
        <rFont val="Calibri"/>
        <family val="2"/>
        <scheme val="minor"/>
      </rPr>
      <t xml:space="preserve">risen for webinar skal oppgis per 30 min. </t>
    </r>
    <r>
      <rPr>
        <b/>
        <sz val="11"/>
        <rFont val="Calibri"/>
        <family val="2"/>
        <scheme val="minor"/>
      </rPr>
      <t xml:space="preserve">
Fysiske kurs/workshop:</t>
    </r>
    <r>
      <rPr>
        <sz val="11"/>
        <rFont val="Calibri"/>
        <family val="2"/>
        <scheme val="minor"/>
      </rPr>
      <t xml:space="preserve"> skal avholdes i Kundens lokaler. Ved fysiske kurs med flere deltakere enn oppgitt i prismatrisen nedenfor, skal prisen avtales med Kunden på forhånd.
</t>
    </r>
    <r>
      <rPr>
        <b/>
        <sz val="11"/>
        <rFont val="Calibri"/>
        <family val="2"/>
        <scheme val="minor"/>
      </rPr>
      <t>Øvrige tjenester:</t>
    </r>
    <r>
      <rPr>
        <sz val="11"/>
        <rFont val="Calibri"/>
        <family val="2"/>
        <scheme val="minor"/>
      </rPr>
      <t xml:space="preserve"> pris per dose/kontroll
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Estimert volum er basert på statistikk samt prognoser. Estimert volum er ikke bindene for Kunden. 
Total konkurransepris som evalueres vises i </t>
    </r>
    <r>
      <rPr>
        <b/>
        <sz val="11"/>
        <rFont val="Calibri"/>
        <family val="2"/>
        <scheme val="minor"/>
      </rPr>
      <t>celle C37</t>
    </r>
    <r>
      <rPr>
        <sz val="11"/>
        <rFont val="Calibri"/>
        <family val="2"/>
        <scheme val="minor"/>
      </rPr>
      <t>. Det evalueres på totalsummen, og denne beregnes ut i fra summen av tilbudsprisene.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</si>
</sst>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7" fillId="4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164" fontId="8" fillId="3" borderId="1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0" fillId="3" borderId="1" xfId="1" applyNumberFormat="1" applyFont="1" applyFill="1" applyBorder="1" applyAlignment="1" applyProtection="1">
      <alignment wrapText="1"/>
      <protection locked="0"/>
    </xf>
    <xf numFmtId="164" fontId="0" fillId="3" borderId="1" xfId="1" applyNumberFormat="1" applyFont="1" applyFill="1" applyBorder="1" applyProtection="1">
      <protection locked="0"/>
    </xf>
    <xf numFmtId="164" fontId="0" fillId="0" borderId="0" xfId="1" applyNumberFormat="1" applyFont="1" applyFill="1" applyBorder="1" applyProtection="1">
      <protection locked="0"/>
    </xf>
    <xf numFmtId="0" fontId="5" fillId="2" borderId="0" xfId="0" applyFont="1" applyFill="1" applyAlignment="1" applyProtection="1">
      <alignment horizontal="left" vertical="top" wrapText="1"/>
    </xf>
    <xf numFmtId="0" fontId="8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0" fontId="0" fillId="6" borderId="1" xfId="0" applyFill="1" applyBorder="1" applyProtection="1"/>
    <xf numFmtId="0" fontId="0" fillId="6" borderId="1" xfId="0" applyFill="1" applyBorder="1" applyAlignment="1" applyProtection="1">
      <alignment wrapText="1"/>
    </xf>
    <xf numFmtId="164" fontId="0" fillId="6" borderId="1" xfId="0" applyNumberFormat="1" applyFill="1" applyBorder="1" applyAlignment="1" applyProtection="1">
      <alignment wrapText="1"/>
    </xf>
    <xf numFmtId="164" fontId="0" fillId="0" borderId="1" xfId="1" applyNumberFormat="1" applyFont="1" applyBorder="1" applyAlignment="1" applyProtection="1">
      <alignment wrapText="1"/>
    </xf>
    <xf numFmtId="164" fontId="0" fillId="0" borderId="1" xfId="1" applyNumberFormat="1" applyFont="1" applyFill="1" applyBorder="1" applyAlignment="1" applyProtection="1">
      <alignment wrapText="1"/>
    </xf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164" fontId="0" fillId="6" borderId="1" xfId="1" applyNumberFormat="1" applyFont="1" applyFill="1" applyBorder="1" applyProtection="1"/>
    <xf numFmtId="164" fontId="0" fillId="0" borderId="1" xfId="0" applyNumberFormat="1" applyBorder="1" applyProtection="1"/>
    <xf numFmtId="0" fontId="6" fillId="0" borderId="1" xfId="0" applyFont="1" applyBorder="1" applyProtection="1"/>
    <xf numFmtId="164" fontId="0" fillId="0" borderId="1" xfId="1" applyNumberFormat="1" applyFont="1" applyBorder="1" applyProtection="1"/>
    <xf numFmtId="164" fontId="0" fillId="6" borderId="1" xfId="0" applyNumberFormat="1" applyFill="1" applyBorder="1" applyProtection="1"/>
    <xf numFmtId="0" fontId="0" fillId="0" borderId="1" xfId="0" applyBorder="1" applyAlignment="1" applyProtection="1">
      <alignment horizontal="left"/>
    </xf>
    <xf numFmtId="0" fontId="4" fillId="2" borderId="1" xfId="0" applyFont="1" applyFill="1" applyBorder="1" applyProtection="1"/>
    <xf numFmtId="164" fontId="2" fillId="7" borderId="1" xfId="0" applyNumberFormat="1" applyFont="1" applyFill="1" applyBorder="1" applyProtection="1"/>
  </cellXfs>
  <cellStyles count="3">
    <cellStyle name="Komma" xfId="1" builtinId="3"/>
    <cellStyle name="Komma 2" xfId="2" xr:uid="{EF62E10C-07CB-49D5-A0F5-E7E217EAD17B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2C82-CA7D-45DD-9BB0-286829C1D619}">
  <sheetPr>
    <tabColor theme="4" tint="0.59999389629810485"/>
  </sheetPr>
  <dimension ref="B3:F5"/>
  <sheetViews>
    <sheetView showGridLines="0" workbookViewId="0">
      <selection activeCell="B9" sqref="B9"/>
    </sheetView>
  </sheetViews>
  <sheetFormatPr baseColWidth="10" defaultRowHeight="14.5" x14ac:dyDescent="0.35"/>
  <cols>
    <col min="1" max="1" width="3.81640625" customWidth="1"/>
    <col min="6" max="6" width="40.54296875" customWidth="1"/>
  </cols>
  <sheetData>
    <row r="3" spans="2:6" ht="26" x14ac:dyDescent="0.35">
      <c r="B3" s="1" t="s">
        <v>27</v>
      </c>
      <c r="C3" s="1"/>
      <c r="D3" s="1"/>
      <c r="E3" s="1"/>
      <c r="F3" s="1"/>
    </row>
    <row r="5" spans="2:6" ht="121.5" customHeight="1" x14ac:dyDescent="0.35">
      <c r="B5" s="2" t="s">
        <v>40</v>
      </c>
      <c r="C5" s="2"/>
      <c r="D5" s="2"/>
      <c r="E5" s="2"/>
      <c r="F5" s="2"/>
    </row>
  </sheetData>
  <mergeCells count="2">
    <mergeCell ref="B3:F3"/>
    <mergeCell ref="B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0F392-FBEB-4B14-92A7-6114913D5FF0}">
  <sheetPr>
    <tabColor theme="4" tint="0.39997558519241921"/>
    <pageSetUpPr fitToPage="1"/>
  </sheetPr>
  <dimension ref="A3:I37"/>
  <sheetViews>
    <sheetView showGridLines="0" tabSelected="1" zoomScaleNormal="100" workbookViewId="0">
      <selection activeCell="G24" sqref="G24"/>
    </sheetView>
  </sheetViews>
  <sheetFormatPr baseColWidth="10" defaultRowHeight="14.5" x14ac:dyDescent="0.35"/>
  <cols>
    <col min="1" max="1" width="4.1796875" style="5" customWidth="1"/>
    <col min="2" max="2" width="59.7265625" style="5" customWidth="1"/>
    <col min="3" max="3" width="22.81640625" style="5" customWidth="1"/>
    <col min="4" max="7" width="22.81640625" style="4" customWidth="1"/>
    <col min="8" max="8" width="10.81640625" style="4"/>
    <col min="9" max="16384" width="10.90625" style="5"/>
  </cols>
  <sheetData>
    <row r="3" spans="2:8" ht="18.5" x14ac:dyDescent="0.45">
      <c r="B3" s="11" t="s">
        <v>28</v>
      </c>
      <c r="C3" s="3"/>
      <c r="D3" s="3"/>
    </row>
    <row r="6" spans="2:8" ht="154.5" customHeight="1" x14ac:dyDescent="0.35">
      <c r="B6" s="10" t="s">
        <v>41</v>
      </c>
      <c r="C6" s="10"/>
      <c r="D6" s="10"/>
      <c r="E6" s="10"/>
      <c r="F6" s="10"/>
      <c r="G6" s="10"/>
      <c r="H6" s="5"/>
    </row>
    <row r="8" spans="2:8" x14ac:dyDescent="0.35">
      <c r="C8" s="14" t="s">
        <v>10</v>
      </c>
      <c r="D8" s="15"/>
      <c r="E8" s="16" t="s">
        <v>9</v>
      </c>
      <c r="F8" s="16"/>
    </row>
    <row r="9" spans="2:8" s="6" customFormat="1" ht="29" x14ac:dyDescent="0.35">
      <c r="B9" s="12" t="s">
        <v>22</v>
      </c>
      <c r="C9" s="13" t="s">
        <v>17</v>
      </c>
      <c r="D9" s="13" t="s">
        <v>15</v>
      </c>
      <c r="E9" s="13" t="s">
        <v>18</v>
      </c>
      <c r="F9" s="13" t="s">
        <v>16</v>
      </c>
      <c r="G9" s="13" t="s">
        <v>26</v>
      </c>
    </row>
    <row r="10" spans="2:8" x14ac:dyDescent="0.35">
      <c r="B10" s="22" t="s">
        <v>2</v>
      </c>
      <c r="C10" s="21">
        <v>330</v>
      </c>
      <c r="D10" s="7"/>
      <c r="E10" s="21">
        <v>320</v>
      </c>
      <c r="F10" s="7"/>
      <c r="G10" s="20">
        <f>(D10*C10)+(F10*E10)</f>
        <v>0</v>
      </c>
      <c r="H10" s="5"/>
    </row>
    <row r="11" spans="2:8" x14ac:dyDescent="0.35">
      <c r="B11" s="22" t="s">
        <v>11</v>
      </c>
      <c r="C11" s="21">
        <v>10</v>
      </c>
      <c r="D11" s="7"/>
      <c r="E11" s="21">
        <v>10</v>
      </c>
      <c r="F11" s="7"/>
      <c r="G11" s="20">
        <f>(D11*C11)+(F11*E11)</f>
        <v>0</v>
      </c>
      <c r="H11" s="5"/>
    </row>
    <row r="12" spans="2:8" x14ac:dyDescent="0.35">
      <c r="B12" s="22" t="s">
        <v>12</v>
      </c>
      <c r="C12" s="21">
        <v>10</v>
      </c>
      <c r="D12" s="7"/>
      <c r="E12" s="21">
        <v>30</v>
      </c>
      <c r="F12" s="7"/>
      <c r="G12" s="20">
        <f>(D12*C12)+(F12*E12)</f>
        <v>0</v>
      </c>
      <c r="H12" s="5"/>
    </row>
    <row r="13" spans="2:8" x14ac:dyDescent="0.35">
      <c r="B13" s="22" t="s">
        <v>13</v>
      </c>
      <c r="C13" s="21">
        <v>10</v>
      </c>
      <c r="D13" s="7"/>
      <c r="E13" s="21">
        <v>20</v>
      </c>
      <c r="F13" s="7"/>
      <c r="G13" s="20">
        <f>(D13*C13)+(F13*E13)</f>
        <v>0</v>
      </c>
      <c r="H13" s="5"/>
    </row>
    <row r="14" spans="2:8" x14ac:dyDescent="0.35">
      <c r="B14" s="22" t="s">
        <v>36</v>
      </c>
      <c r="C14" s="21">
        <v>50</v>
      </c>
      <c r="D14" s="7"/>
      <c r="E14" s="21">
        <v>150</v>
      </c>
      <c r="F14" s="7"/>
      <c r="G14" s="20">
        <f>(D14*C14)+(F14*E14)</f>
        <v>0</v>
      </c>
      <c r="H14" s="5"/>
    </row>
    <row r="15" spans="2:8" x14ac:dyDescent="0.35">
      <c r="B15" s="17" t="s">
        <v>21</v>
      </c>
      <c r="C15" s="17"/>
      <c r="D15" s="18"/>
      <c r="E15" s="18"/>
      <c r="F15" s="18"/>
      <c r="G15" s="19">
        <f>SUM(G10:G14)</f>
        <v>0</v>
      </c>
    </row>
    <row r="17" spans="1:9" ht="62.15" customHeight="1" x14ac:dyDescent="0.35">
      <c r="A17" s="4"/>
      <c r="B17" s="13" t="s">
        <v>23</v>
      </c>
      <c r="C17" s="13" t="s">
        <v>1</v>
      </c>
      <c r="D17" s="13" t="s">
        <v>8</v>
      </c>
      <c r="E17" s="13" t="s">
        <v>26</v>
      </c>
    </row>
    <row r="18" spans="1:9" ht="29" x14ac:dyDescent="0.35">
      <c r="B18" s="23" t="s">
        <v>20</v>
      </c>
      <c r="C18" s="22">
        <v>8</v>
      </c>
      <c r="D18" s="8"/>
      <c r="E18" s="25">
        <f>C18*D18</f>
        <v>0</v>
      </c>
    </row>
    <row r="19" spans="1:9" x14ac:dyDescent="0.35">
      <c r="B19" s="17" t="s">
        <v>21</v>
      </c>
      <c r="C19" s="17"/>
      <c r="D19" s="17"/>
      <c r="E19" s="24">
        <f>E18</f>
        <v>0</v>
      </c>
    </row>
    <row r="21" spans="1:9" ht="43.5" x14ac:dyDescent="0.35">
      <c r="B21" s="12" t="s">
        <v>30</v>
      </c>
      <c r="C21" s="13" t="s">
        <v>1</v>
      </c>
      <c r="D21" s="13" t="s">
        <v>3</v>
      </c>
      <c r="E21" s="13" t="s">
        <v>26</v>
      </c>
    </row>
    <row r="22" spans="1:9" x14ac:dyDescent="0.35">
      <c r="B22" s="26" t="s">
        <v>34</v>
      </c>
      <c r="C22" s="22">
        <v>12</v>
      </c>
      <c r="D22" s="8"/>
      <c r="E22" s="27">
        <f>C22*D22</f>
        <v>0</v>
      </c>
    </row>
    <row r="23" spans="1:9" x14ac:dyDescent="0.35">
      <c r="B23" s="26" t="s">
        <v>35</v>
      </c>
      <c r="C23" s="22">
        <v>12</v>
      </c>
      <c r="D23" s="8"/>
      <c r="E23" s="27">
        <f t="shared" ref="E23:E26" si="0">C23*D23</f>
        <v>0</v>
      </c>
    </row>
    <row r="24" spans="1:9" x14ac:dyDescent="0.35">
      <c r="B24" s="22" t="s">
        <v>33</v>
      </c>
      <c r="C24" s="22">
        <v>2</v>
      </c>
      <c r="D24" s="8"/>
      <c r="E24" s="27">
        <f t="shared" si="0"/>
        <v>0</v>
      </c>
    </row>
    <row r="25" spans="1:9" x14ac:dyDescent="0.35">
      <c r="B25" s="22" t="s">
        <v>31</v>
      </c>
      <c r="C25" s="22">
        <v>2</v>
      </c>
      <c r="D25" s="8"/>
      <c r="E25" s="27">
        <f t="shared" si="0"/>
        <v>0</v>
      </c>
    </row>
    <row r="26" spans="1:9" x14ac:dyDescent="0.35">
      <c r="B26" s="22" t="s">
        <v>32</v>
      </c>
      <c r="C26" s="22">
        <v>2</v>
      </c>
      <c r="D26" s="8"/>
      <c r="E26" s="27">
        <f t="shared" si="0"/>
        <v>0</v>
      </c>
    </row>
    <row r="27" spans="1:9" x14ac:dyDescent="0.35">
      <c r="B27" s="17" t="s">
        <v>0</v>
      </c>
      <c r="C27" s="17"/>
      <c r="D27" s="17"/>
      <c r="E27" s="28">
        <f>SUM(E22:E26)</f>
        <v>0</v>
      </c>
    </row>
    <row r="29" spans="1:9" x14ac:dyDescent="0.35">
      <c r="B29" s="12" t="s">
        <v>39</v>
      </c>
      <c r="C29" s="13" t="s">
        <v>14</v>
      </c>
      <c r="D29" s="13" t="s">
        <v>37</v>
      </c>
      <c r="E29" s="13" t="s">
        <v>38</v>
      </c>
      <c r="F29" s="13" t="s">
        <v>26</v>
      </c>
      <c r="I29" s="4"/>
    </row>
    <row r="30" spans="1:9" x14ac:dyDescent="0.35">
      <c r="B30" s="22" t="s">
        <v>5</v>
      </c>
      <c r="C30" s="29" t="s">
        <v>24</v>
      </c>
      <c r="D30" s="22">
        <v>35</v>
      </c>
      <c r="E30" s="8"/>
      <c r="F30" s="27">
        <f>D30*E30</f>
        <v>0</v>
      </c>
      <c r="I30" s="4"/>
    </row>
    <row r="31" spans="1:9" x14ac:dyDescent="0.35">
      <c r="B31" s="22" t="s">
        <v>6</v>
      </c>
      <c r="C31" s="29" t="s">
        <v>24</v>
      </c>
      <c r="D31" s="22">
        <v>25</v>
      </c>
      <c r="E31" s="8"/>
      <c r="F31" s="27">
        <f>D31*E31</f>
        <v>0</v>
      </c>
      <c r="I31" s="4"/>
    </row>
    <row r="32" spans="1:9" x14ac:dyDescent="0.35">
      <c r="B32" s="22" t="s">
        <v>7</v>
      </c>
      <c r="C32" s="29" t="s">
        <v>24</v>
      </c>
      <c r="D32" s="22">
        <v>20</v>
      </c>
      <c r="E32" s="8"/>
      <c r="F32" s="27">
        <f>D32*E32</f>
        <v>0</v>
      </c>
      <c r="I32" s="4"/>
    </row>
    <row r="33" spans="2:9" x14ac:dyDescent="0.35">
      <c r="B33" s="22" t="s">
        <v>19</v>
      </c>
      <c r="C33" s="29" t="s">
        <v>24</v>
      </c>
      <c r="D33" s="22">
        <v>150</v>
      </c>
      <c r="E33" s="8"/>
      <c r="F33" s="27">
        <f>D33*E33</f>
        <v>0</v>
      </c>
      <c r="I33" s="4"/>
    </row>
    <row r="34" spans="2:9" x14ac:dyDescent="0.35">
      <c r="B34" s="22" t="s">
        <v>4</v>
      </c>
      <c r="C34" s="29" t="s">
        <v>25</v>
      </c>
      <c r="D34" s="22">
        <v>70</v>
      </c>
      <c r="E34" s="8"/>
      <c r="F34" s="27">
        <f>D34*E34</f>
        <v>0</v>
      </c>
      <c r="I34" s="4"/>
    </row>
    <row r="35" spans="2:9" x14ac:dyDescent="0.35">
      <c r="B35" s="17" t="s">
        <v>0</v>
      </c>
      <c r="C35" s="17"/>
      <c r="D35" s="17"/>
      <c r="E35" s="17"/>
      <c r="F35" s="28">
        <f>SUM(F30:F34)</f>
        <v>0</v>
      </c>
      <c r="I35" s="4"/>
    </row>
    <row r="36" spans="2:9" x14ac:dyDescent="0.35">
      <c r="D36" s="9"/>
    </row>
    <row r="37" spans="2:9" ht="21" x14ac:dyDescent="0.5">
      <c r="B37" s="30" t="s">
        <v>29</v>
      </c>
      <c r="C37" s="31">
        <f>G15+E19+E27+F35</f>
        <v>0</v>
      </c>
      <c r="D37" s="5"/>
    </row>
  </sheetData>
  <sheetProtection algorithmName="SHA-512" hashValue="uuYW1urIIwZz0zTJzOgq+yGNYjYEE4+bhbnkTA/KNpe4fX0bQEVu37ht6pNdy5vu5m7MPjWZGBi/w0L1z4i8xA==" saltValue="1QFe6ERLU4ee45rfXJW9yg==" spinCount="100000" sheet="1" objects="1" scenarios="1"/>
  <mergeCells count="4">
    <mergeCell ref="C3:D3"/>
    <mergeCell ref="B6:G6"/>
    <mergeCell ref="C8:D8"/>
    <mergeCell ref="E8:F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9D324F9B455547BECF48A8F9A3B3FC" ma:contentTypeVersion="3" ma:contentTypeDescription="Opprett et nytt dokument." ma:contentTypeScope="" ma:versionID="2a9928b5068341e83711c12da66a4636">
  <xsd:schema xmlns:xsd="http://www.w3.org/2001/XMLSchema" xmlns:xs="http://www.w3.org/2001/XMLSchema" xmlns:p="http://schemas.microsoft.com/office/2006/metadata/properties" xmlns:ns2="ed2c3807-ae67-410f-a1a2-d64e6802037a" targetNamespace="http://schemas.microsoft.com/office/2006/metadata/properties" ma:root="true" ma:fieldsID="de0b413f584d942edd5b9887702c182c" ns2:_="">
    <xsd:import namespace="ed2c3807-ae67-410f-a1a2-d64e680203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2c3807-ae67-410f-a1a2-d64e680203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41AD6E-EC3B-46FD-B20B-7E9999F67D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4D833-EDB3-4F14-9707-86D94C59FE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2c3807-ae67-410f-a1a2-d64e680203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11D1E5-028C-46CC-901D-C67D5943E771}">
  <ds:schemaRefs>
    <ds:schemaRef ds:uri="http://purl.org/dc/elements/1.1/"/>
    <ds:schemaRef ds:uri="http://schemas.microsoft.com/office/2006/documentManagement/types"/>
    <ds:schemaRef ds:uri="http://purl.org/dc/dcmitype/"/>
    <ds:schemaRef ds:uri="ed2c3807-ae67-410f-a1a2-d64e6802037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24007f1f-a397-4c20-bfe2-4e251f78f126}" enabled="1" method="Standard" siteId="{0a8a3b9a-8dcd-4ebc-9305-f971454d49b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Informasjon</vt:lpstr>
      <vt:lpstr>Prisskjema siste forslag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Frøland</dc:creator>
  <cp:keywords/>
  <dc:description/>
  <cp:lastModifiedBy>Kristin Frøland</cp:lastModifiedBy>
  <cp:revision/>
  <dcterms:created xsi:type="dcterms:W3CDTF">2026-06-16T12:03:17Z</dcterms:created>
  <dcterms:modified xsi:type="dcterms:W3CDTF">2026-08-27T10:47:46Z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0x010100CC9D324F9B455547BECF48A8F9A3B3FC</vt:lpwstr>
  </property>
</Properties>
</file>